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dezute\Finansu ir administravimo padalinys\Pirkimų skyrius\2. Laura J pirkimai\PPV-2025-109 Degalai iš degalinių SD (IV ir VI PD)\RK protokolas\dokumentų korekcijos su sekimo funkcija\"/>
    </mc:Choice>
  </mc:AlternateContent>
  <xr:revisionPtr revIDLastSave="0" documentId="13_ncr:1_{5D64960F-CD69-43B5-B7BD-D50A8E879BA2}" xr6:coauthVersionLast="47" xr6:coauthVersionMax="47" xr10:uidLastSave="{00000000-0000-0000-0000-000000000000}"/>
  <bookViews>
    <workbookView xWindow="390" yWindow="390" windowWidth="13770" windowHeight="11835" activeTab="1" xr2:uid="{15157815-97E6-4587-B42C-965D8971B02A}"/>
  </bookViews>
  <sheets>
    <sheet name="I PD" sheetId="11" r:id="rId1"/>
    <sheet name="II PD" sheetId="9" r:id="rId2"/>
    <sheet name="Sheet2"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2" i="9" l="1"/>
  <c r="P12" i="9" s="1"/>
  <c r="N12" i="11"/>
  <c r="P12" i="11" s="1"/>
  <c r="N11" i="9"/>
  <c r="P11" i="9" s="1"/>
  <c r="N11" i="11"/>
  <c r="P11" i="11" s="1"/>
  <c r="I12" i="11"/>
  <c r="I11" i="11"/>
  <c r="I12" i="9"/>
  <c r="I11" i="9"/>
  <c r="P13" i="9" l="1"/>
  <c r="P13" i="11"/>
</calcChain>
</file>

<file path=xl/sharedStrings.xml><?xml version="1.0" encoding="utf-8"?>
<sst xmlns="http://schemas.openxmlformats.org/spreadsheetml/2006/main" count="107" uniqueCount="50">
  <si>
    <r>
      <t xml:space="preserve">Pasiūlymo formos priedas </t>
    </r>
    <r>
      <rPr>
        <i/>
        <sz val="11"/>
        <color theme="1"/>
        <rFont val="Aptos Narrow"/>
        <family val="2"/>
        <scheme val="minor"/>
      </rPr>
      <t>(bus pridedamas prie Sutarties SD)</t>
    </r>
  </si>
  <si>
    <t>DEGALŲ (benzinas (95-os markės), dyzelinas) DEGALINĖSE PIRKIMUI</t>
  </si>
  <si>
    <t>Siūlomos kainos ir siūlomų degalinių dalis</t>
  </si>
  <si>
    <t>Degalų rūšis</t>
  </si>
  <si>
    <t>Dyzelinas</t>
  </si>
  <si>
    <t>Benzinas A-95</t>
  </si>
  <si>
    <t>Preliminarus Prekės kiekis, litrais</t>
  </si>
  <si>
    <t>Palyginamoji kaina Eur be PVM***</t>
  </si>
  <si>
    <t>Bendra palyginamoji kaina Eur be PVM***</t>
  </si>
  <si>
    <t>***Skirta tik pasiūlymų palyginimui. Preliminarus Prekių kiekis atitinkamai pirkimo daliai nurodytas pagal Techninės specifikacijos 1 lentelę. Pirkėjas Prekes pirks pagal poreikį, neviršijant maksimalios pirkimo daliai skirtos vertės (sumos, kuriai sudaroma pirkimo sutartis). Pirkėjas neįsipareigoja išpirkti nurodyto preliminaraus Prekių kiekio ar bet kokios jo dalies.</t>
  </si>
  <si>
    <t>Eil. Nr.</t>
  </si>
  <si>
    <r>
      <t xml:space="preserve">Tiekėjo siūlomas antkainis / nuolaida už </t>
    </r>
    <r>
      <rPr>
        <b/>
        <u/>
        <sz val="10"/>
        <color rgb="FFFF0000"/>
        <rFont val="Arial"/>
        <family val="2"/>
        <charset val="186"/>
      </rPr>
      <t>1000 litrų (l) degalų, EUR be PVM</t>
    </r>
  </si>
  <si>
    <r>
      <t xml:space="preserve">Siūlomas antkainis / nuolaida už </t>
    </r>
    <r>
      <rPr>
        <b/>
        <sz val="10"/>
        <color theme="1"/>
        <rFont val="Arial"/>
        <family val="2"/>
        <charset val="186"/>
      </rPr>
      <t xml:space="preserve">1 litrą (l) degalų, EUR be PVM                                                                  </t>
    </r>
  </si>
  <si>
    <t>5  (apskaičiuojama automatiškai)</t>
  </si>
  <si>
    <r>
      <t xml:space="preserve">Tais atvejais, kai pagal galiojančius teisės aktus tiekėjui nereikia mokėti PVM, </t>
    </r>
    <r>
      <rPr>
        <b/>
        <sz val="10"/>
        <color theme="1"/>
        <rFont val="Arial"/>
        <family val="2"/>
        <charset val="186"/>
      </rPr>
      <t>Tiekėjas nurodo priežastis dėl kurių PVM nemokamas</t>
    </r>
    <r>
      <rPr>
        <sz val="10"/>
        <color theme="1"/>
        <rFont val="Arial"/>
        <family val="2"/>
        <charset val="186"/>
      </rPr>
      <t xml:space="preserve"> :</t>
    </r>
  </si>
  <si>
    <t>Pirkėjo padalinio (- ių) adresas (-ai)</t>
  </si>
  <si>
    <r>
      <rPr>
        <b/>
        <sz val="10"/>
        <color theme="1"/>
        <rFont val="Arial"/>
        <family val="2"/>
        <charset val="186"/>
      </rPr>
      <t>Pažymėti</t>
    </r>
    <r>
      <rPr>
        <sz val="10"/>
        <color theme="1"/>
        <rFont val="Arial"/>
        <family val="2"/>
        <charset val="186"/>
      </rPr>
      <t xml:space="preserve"> ar yra vaizdo stebėjimo sistema?</t>
    </r>
  </si>
  <si>
    <r>
      <rPr>
        <b/>
        <sz val="10"/>
        <color theme="1"/>
        <rFont val="Arial"/>
        <family val="2"/>
        <charset val="186"/>
      </rPr>
      <t>Nurodyti</t>
    </r>
    <r>
      <rPr>
        <sz val="10"/>
        <color theme="1"/>
        <rFont val="Arial"/>
        <family val="2"/>
        <charset val="186"/>
      </rPr>
      <t xml:space="preserve"> degalinės darbo laiką</t>
    </r>
  </si>
  <si>
    <t>1. (degalinės adresas, _____ km iki Pirkėjo padalinio).
2. (degalinės adresas, _____ km iki Pirkėjo padalinio).
.....</t>
  </si>
  <si>
    <t>antkainis</t>
  </si>
  <si>
    <t>nuolaida</t>
  </si>
  <si>
    <t>pasirinkti</t>
  </si>
  <si>
    <t>9 (apskaičiuojama automatiškai)</t>
  </si>
  <si>
    <r>
      <t xml:space="preserve">*Tai orientacinė Pirkimo sąlygų rengimo metu parinkta kaina, skirta tik pasiūlymų palyginimui, siekiant apskaičiuoti orientacinę pasiūlymo palyginamąją kainą (9 stulpelis), </t>
    </r>
    <r>
      <rPr>
        <b/>
        <i/>
        <sz val="10"/>
        <color theme="1"/>
        <rFont val="Arial"/>
        <family val="2"/>
        <charset val="186"/>
      </rPr>
      <t>pagal Tiekėjo pasiūlytą antkainį/nuolaidą (3 ir 4 stulpeliai).</t>
    </r>
  </si>
  <si>
    <r>
      <t xml:space="preserve">**Jei 3 stulpelyje nurodyta </t>
    </r>
    <r>
      <rPr>
        <b/>
        <i/>
        <sz val="10"/>
        <color theme="1"/>
        <rFont val="Arial"/>
        <family val="2"/>
        <charset val="186"/>
      </rPr>
      <t>"antkainis"</t>
    </r>
    <r>
      <rPr>
        <i/>
        <sz val="10"/>
        <color theme="1"/>
        <rFont val="Arial"/>
        <family val="2"/>
        <charset val="186"/>
      </rPr>
      <t>, tai 7 stulpelyje degalų 1 l. kaina gaunama 6 stulpelio vertė</t>
    </r>
    <r>
      <rPr>
        <b/>
        <i/>
        <sz val="10"/>
        <color theme="1"/>
        <rFont val="Arial"/>
        <family val="2"/>
        <charset val="186"/>
      </rPr>
      <t xml:space="preserve"> + (plius)</t>
    </r>
    <r>
      <rPr>
        <i/>
        <sz val="10"/>
        <color theme="1"/>
        <rFont val="Arial"/>
        <family val="2"/>
        <charset val="186"/>
      </rPr>
      <t xml:space="preserve"> 5 stulpelio vertė. Jei 3 stulpelyje nurodyta "nuolaida", tai 7 stulpelyje degalų 1 l. kaina gaunama 6 stulpelio </t>
    </r>
    <r>
      <rPr>
        <b/>
        <i/>
        <sz val="10"/>
        <color theme="1"/>
        <rFont val="Arial"/>
        <family val="2"/>
        <charset val="186"/>
      </rPr>
      <t xml:space="preserve">vertė - (minus) </t>
    </r>
    <r>
      <rPr>
        <i/>
        <sz val="10"/>
        <color theme="1"/>
        <rFont val="Arial"/>
        <family val="2"/>
        <charset val="186"/>
      </rPr>
      <t>5 stulpelio vertė.</t>
    </r>
  </si>
  <si>
    <r>
      <rPr>
        <sz val="10"/>
        <color rgb="FFFF0000"/>
        <rFont val="Arial"/>
        <family val="2"/>
        <charset val="186"/>
      </rPr>
      <t>Nurodyti Tiekėjas siūlo</t>
    </r>
    <r>
      <rPr>
        <b/>
        <sz val="10"/>
        <color rgb="FFFF0000"/>
        <rFont val="Arial"/>
        <family val="2"/>
        <charset val="186"/>
      </rPr>
      <t xml:space="preserve"> antkainį ar nuolaidą</t>
    </r>
  </si>
  <si>
    <t>Orientacinė bazinė degalų 1 litro kaina*</t>
  </si>
  <si>
    <t>Gauta degalų 1 l. kaina pritaikius Tiekėjo pasiūlytą nuolaidą/antkainį**</t>
  </si>
  <si>
    <t xml:space="preserve">Taip </t>
  </si>
  <si>
    <t>Ne</t>
  </si>
  <si>
    <t>Naujosios Akmenės paštas, L. Petravičiaus a. 3, 85001 Naujoji Akmenė</t>
  </si>
  <si>
    <t>Nemenčinės paštas, Švenčionių g. 18, Nemenčinė, 15019 Vilniaus r. sav.</t>
  </si>
  <si>
    <t>Priekulės paštas, Žirgų g. 41, Priekulės II k., 96047 Klaipėdos r. sav.</t>
  </si>
  <si>
    <t>Rietavo paštas, Plungės g. 21, 90018 Rietavas</t>
  </si>
  <si>
    <t>Šakių paštas, Birutės g. 14, 71001 Šakiai</t>
  </si>
  <si>
    <t>Šeduvos paštas, Laisvės a. 8, Šeduva, 82007 Radviliškio r. sav.</t>
  </si>
  <si>
    <t>Šilalės paštas, J. Basanavičiaus g. 21, 75001 Šilalė</t>
  </si>
  <si>
    <t xml:space="preserve">Trakų siuntų centras, Gedimino g. 26A, Trakai </t>
  </si>
  <si>
    <t>Vilniaus Naujosios Vilnios siuntų centras, Gerovės g. 29, 11005 Vilnius</t>
  </si>
  <si>
    <t>Kelmės paštas, Vytauto Didžiojo g. 86, 86001 Kelmė</t>
  </si>
  <si>
    <t>Plungės paštas, S. Dariaus ir S. Girėno g. 2, 90001 Plungė</t>
  </si>
  <si>
    <t>Raseinių paštas, Maironio g. 2, 60001 Raseiniai</t>
  </si>
  <si>
    <t>!!!neužpildytas 3 stulpelis!!!</t>
  </si>
  <si>
    <t>7 (apskaičiuojama automatiškai)</t>
  </si>
  <si>
    <t>*Jeigu Tiekėjas atitinkamam Pirkėjo padaliniui siūlo daugiau nei 1 (vieną) degalinę, tokiu atveju lentelėje nurodoma ši informacija, papildant lentelės grafą atitinkamu eilučių skaičiumi. Jei Tiekėjo siūloma degalinė pagal atstumą (neviršijant 26 km) gali aptarnauti daugiau nei vieną konkrečioje pirkimo dalyje nurodytą padalinį, Tiekėjas tą pačią degalinę gali nurodyti prie kiekvieno iš aptarnaujamų Pirkėjo padalinių.</t>
  </si>
  <si>
    <r>
      <rPr>
        <b/>
        <sz val="10"/>
        <color theme="1"/>
        <rFont val="Arial"/>
        <family val="2"/>
        <charset val="186"/>
      </rPr>
      <t>Tiekėjo siūloma</t>
    </r>
    <r>
      <rPr>
        <sz val="10"/>
        <color theme="1"/>
        <rFont val="Arial"/>
        <family val="2"/>
        <charset val="186"/>
      </rPr>
      <t xml:space="preserve"> bent viena degalinė (- ės), esanti ne toliau kaip 26 km nuo Pirkėjo padalinio* (Tiekėjas nurodo degalinės (-ių) adresą (-us) ir atstumą (-us) kilometrais iki Pirkėjo padalinio)</t>
    </r>
  </si>
  <si>
    <r>
      <t xml:space="preserve">1. Teikiame pasiūlymą, atitinkantį visus Pirkimo sąlygų reikalavimus, I Pirkimo daliai ir siūlome </t>
    </r>
    <r>
      <rPr>
        <b/>
        <sz val="10"/>
        <color rgb="FFFF0000"/>
        <rFont val="Arial"/>
        <family val="2"/>
        <charset val="186"/>
      </rPr>
      <t>(pildyti TIK 2 ir 3 lentelės stulpelius, visi kiti užsipildys automatiškai)</t>
    </r>
    <r>
      <rPr>
        <b/>
        <sz val="10"/>
        <color theme="1"/>
        <rFont val="Arial"/>
        <family val="2"/>
        <charset val="186"/>
      </rPr>
      <t>:</t>
    </r>
  </si>
  <si>
    <t>2.Siūlome degalinę (-e), atitinkančias Pirkimo sąlygų reikalavimus, I Pirkimo daliai:</t>
  </si>
  <si>
    <r>
      <t xml:space="preserve">1. Teikiame pasiūlymą, atitinkantį visus Pirkimo sąlygų reikalavimus, II Pirkimo daliai ir siūlome </t>
    </r>
    <r>
      <rPr>
        <b/>
        <sz val="10"/>
        <color rgb="FFFF0000"/>
        <rFont val="Arial"/>
        <family val="2"/>
        <charset val="186"/>
      </rPr>
      <t>(pildyti TIK 2 ir 3 lentelės stulpelius, visi kiti užsipildys automatiškai)</t>
    </r>
    <r>
      <rPr>
        <b/>
        <sz val="10"/>
        <color theme="1"/>
        <rFont val="Arial"/>
        <family val="2"/>
        <charset val="186"/>
      </rPr>
      <t>:</t>
    </r>
  </si>
  <si>
    <t>2.Siūlome degalinę (-e), atitinkančias Pirkimo sąlygų reikalavimus, II Pirkimo daliai: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</si>
</sst>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Aptos Narrow"/>
      <family val="2"/>
      <charset val="186"/>
      <scheme val="minor"/>
    </font>
    <font>
      <i/>
      <sz val="11"/>
      <color theme="1"/>
      <name val="Aptos Narrow"/>
      <family val="2"/>
      <scheme val="minor"/>
    </font>
    <font>
      <b/>
      <sz val="11"/>
      <color theme="1"/>
      <name val="Aptos Narrow"/>
      <family val="2"/>
      <scheme val="minor"/>
    </font>
    <font>
      <b/>
      <sz val="10"/>
      <color theme="1"/>
      <name val="Arial"/>
      <family val="2"/>
      <charset val="186"/>
    </font>
    <font>
      <i/>
      <sz val="10"/>
      <color theme="1"/>
      <name val="Arial"/>
      <family val="2"/>
      <charset val="186"/>
    </font>
    <font>
      <sz val="10"/>
      <color theme="1"/>
      <name val="Arial"/>
      <family val="2"/>
      <charset val="186"/>
    </font>
    <font>
      <b/>
      <sz val="10"/>
      <color rgb="FFFF0000"/>
      <name val="Arial"/>
      <family val="2"/>
      <charset val="186"/>
    </font>
    <font>
      <sz val="10"/>
      <color rgb="FFFF0000"/>
      <name val="Arial"/>
      <family val="2"/>
      <charset val="186"/>
    </font>
    <font>
      <b/>
      <i/>
      <sz val="10"/>
      <color theme="1"/>
      <name val="Arial"/>
      <family val="2"/>
      <charset val="186"/>
    </font>
    <font>
      <b/>
      <u/>
      <sz val="10"/>
      <color rgb="FFFF0000"/>
      <name val="Arial"/>
      <family val="2"/>
      <charset val="186"/>
    </font>
    <font>
      <i/>
      <sz val="10"/>
      <color rgb="FFFF0000"/>
      <name val="Arial"/>
      <family val="2"/>
      <charset val="186"/>
    </font>
    <font>
      <sz val="10"/>
      <name val="Arial"/>
      <family val="2"/>
      <charset val="186"/>
    </font>
    <font>
      <i/>
      <sz val="10"/>
      <name val="Arial"/>
      <family val="2"/>
      <charset val="186"/>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9">
    <xf numFmtId="0" fontId="0" fillId="0" borderId="0" xfId="0"/>
    <xf numFmtId="0" fontId="5" fillId="0" borderId="0" xfId="0" applyFont="1"/>
    <xf numFmtId="0" fontId="3" fillId="0" borderId="0" xfId="0" applyFont="1"/>
    <xf numFmtId="0" fontId="5" fillId="0" borderId="0" xfId="0" applyFont="1" applyAlignment="1">
      <alignment horizont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center" vertical="center"/>
    </xf>
    <xf numFmtId="0" fontId="5" fillId="0" borderId="7"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wrapText="1"/>
    </xf>
    <xf numFmtId="0" fontId="4" fillId="3" borderId="6"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2" borderId="1" xfId="0" applyFont="1" applyFill="1" applyBorder="1" applyAlignment="1">
      <alignment horizontal="center" vertical="center"/>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horizontal="left" vertical="top" wrapText="1"/>
    </xf>
    <xf numFmtId="0" fontId="5" fillId="0" borderId="7" xfId="0" applyFont="1" applyBorder="1" applyAlignment="1">
      <alignment wrapText="1"/>
    </xf>
    <xf numFmtId="0" fontId="12" fillId="3" borderId="3" xfId="0" applyFont="1" applyFill="1" applyBorder="1" applyAlignment="1">
      <alignment horizontal="center" vertical="center" wrapText="1"/>
    </xf>
    <xf numFmtId="0" fontId="11" fillId="0" borderId="1" xfId="0" applyFont="1" applyBorder="1" applyAlignment="1">
      <alignment horizontal="center" vertical="center"/>
    </xf>
    <xf numFmtId="0" fontId="4" fillId="0" borderId="0" xfId="0" applyFont="1"/>
    <xf numFmtId="0" fontId="6" fillId="0" borderId="0" xfId="0" applyFont="1"/>
    <xf numFmtId="0" fontId="3" fillId="4" borderId="0" xfId="0" applyFont="1" applyFill="1"/>
    <xf numFmtId="0" fontId="5" fillId="4"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left" vertical="top" wrapText="1"/>
    </xf>
    <xf numFmtId="0" fontId="5" fillId="0" borderId="4" xfId="0" applyFont="1" applyBorder="1" applyAlignment="1">
      <alignment horizontal="center" vertical="center"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5" fillId="0" borderId="1"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0" borderId="0" xfId="0" applyFont="1" applyAlignment="1">
      <alignment horizontal="lef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164" fontId="5" fillId="0" borderId="2" xfId="0" applyNumberFormat="1" applyFont="1" applyBorder="1" applyAlignment="1">
      <alignment horizontal="center" vertical="center"/>
    </xf>
    <xf numFmtId="164" fontId="5" fillId="0" borderId="3" xfId="0" applyNumberFormat="1" applyFont="1" applyBorder="1" applyAlignment="1">
      <alignment horizontal="center" vertical="center"/>
    </xf>
    <xf numFmtId="0" fontId="5" fillId="0" borderId="1" xfId="0" applyFont="1" applyBorder="1" applyAlignment="1">
      <alignment horizontal="right" vertical="top"/>
    </xf>
    <xf numFmtId="0" fontId="5" fillId="0" borderId="1" xfId="0" applyFont="1" applyBorder="1" applyAlignment="1">
      <alignment horizont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10" fillId="3" borderId="2"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0" xfId="0" applyAlignment="1">
      <alignment horizontal="center"/>
    </xf>
    <xf numFmtId="0" fontId="2" fillId="0" borderId="0" xfId="0" applyFont="1" applyAlignment="1">
      <alignment horizontal="center"/>
    </xf>
    <xf numFmtId="0" fontId="4" fillId="0" borderId="0" xfId="0" applyFont="1" applyAlignment="1">
      <alignment horizontal="center"/>
    </xf>
    <xf numFmtId="0" fontId="3" fillId="2" borderId="1"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6BE2D-D9DF-40E5-8038-60139187751F}">
  <sheetPr>
    <tabColor rgb="FFFF0000"/>
  </sheetPr>
  <dimension ref="A1:Q36"/>
  <sheetViews>
    <sheetView topLeftCell="A27" workbookViewId="0">
      <selection activeCell="B18" sqref="B18:Q18"/>
    </sheetView>
  </sheetViews>
  <sheetFormatPr defaultRowHeight="15" x14ac:dyDescent="0.25"/>
  <cols>
    <col min="1" max="1" width="5.140625" customWidth="1"/>
    <col min="4" max="4" width="17.140625" customWidth="1"/>
    <col min="7" max="7" width="8.28515625" customWidth="1"/>
    <col min="8" max="8" width="3.7109375" hidden="1" customWidth="1"/>
    <col min="11" max="11" width="11.7109375" customWidth="1"/>
    <col min="13" max="13" width="6.28515625" customWidth="1"/>
    <col min="14" max="14" width="28.7109375" customWidth="1"/>
    <col min="15" max="15" width="15.28515625" customWidth="1"/>
    <col min="16" max="16" width="21.5703125" customWidth="1"/>
    <col min="17" max="17" width="12" customWidth="1"/>
  </cols>
  <sheetData>
    <row r="1" spans="1:17" x14ac:dyDescent="0.25">
      <c r="F1" s="61" t="s">
        <v>0</v>
      </c>
      <c r="G1" s="61"/>
      <c r="H1" s="61"/>
      <c r="I1" s="61"/>
      <c r="J1" s="61"/>
      <c r="K1" s="61"/>
      <c r="L1" s="61"/>
    </row>
    <row r="3" spans="1:17" x14ac:dyDescent="0.25">
      <c r="C3" s="62" t="s">
        <v>1</v>
      </c>
      <c r="D3" s="62"/>
      <c r="E3" s="62"/>
      <c r="F3" s="62"/>
      <c r="G3" s="62"/>
      <c r="H3" s="62"/>
      <c r="I3" s="62"/>
      <c r="J3" s="62"/>
    </row>
    <row r="4" spans="1:17" x14ac:dyDescent="0.25">
      <c r="A4" s="1"/>
      <c r="B4" s="1"/>
      <c r="C4" s="1"/>
      <c r="D4" s="1"/>
      <c r="E4" s="1"/>
      <c r="F4" s="1"/>
      <c r="G4" s="1"/>
      <c r="H4" s="1"/>
      <c r="I4" s="1"/>
      <c r="J4" s="1"/>
      <c r="K4" s="1"/>
      <c r="L4" s="1"/>
      <c r="M4" s="1"/>
      <c r="N4" s="1"/>
      <c r="O4" s="1"/>
      <c r="P4" s="1"/>
      <c r="Q4" s="1"/>
    </row>
    <row r="5" spans="1:17" x14ac:dyDescent="0.25">
      <c r="A5" s="1"/>
      <c r="B5" s="1"/>
      <c r="C5" s="1"/>
      <c r="D5" s="1"/>
      <c r="E5" s="63" t="s">
        <v>2</v>
      </c>
      <c r="F5" s="63"/>
      <c r="G5" s="63"/>
      <c r="H5" s="63"/>
      <c r="I5" s="63"/>
      <c r="J5" s="63"/>
      <c r="K5" s="1"/>
      <c r="L5" s="1"/>
      <c r="M5" s="1"/>
      <c r="N5" s="1"/>
      <c r="O5" s="1"/>
      <c r="P5" s="1"/>
      <c r="Q5" s="1"/>
    </row>
    <row r="6" spans="1:17" x14ac:dyDescent="0.25">
      <c r="A6" s="1"/>
      <c r="B6" s="1"/>
      <c r="C6" s="1"/>
      <c r="D6" s="1"/>
      <c r="E6" s="1"/>
      <c r="F6" s="1"/>
      <c r="G6" s="1"/>
      <c r="H6" s="1"/>
      <c r="I6" s="1"/>
      <c r="J6" s="1"/>
      <c r="K6" s="1"/>
      <c r="L6" s="1"/>
      <c r="M6" s="1"/>
      <c r="N6" s="1"/>
      <c r="O6" s="1"/>
      <c r="P6" s="1"/>
      <c r="Q6" s="1"/>
    </row>
    <row r="7" spans="1:17" x14ac:dyDescent="0.25">
      <c r="A7" s="1"/>
      <c r="B7" s="2" t="s">
        <v>46</v>
      </c>
      <c r="C7" s="2"/>
      <c r="D7" s="2"/>
      <c r="E7" s="2"/>
      <c r="F7" s="2"/>
      <c r="G7" s="2"/>
      <c r="H7" s="2"/>
      <c r="I7" s="2"/>
      <c r="J7" s="2"/>
      <c r="K7" s="2"/>
      <c r="L7" s="2"/>
      <c r="M7" s="2"/>
      <c r="N7" s="2"/>
      <c r="O7" s="2"/>
      <c r="P7" s="1"/>
      <c r="Q7" s="1"/>
    </row>
    <row r="8" spans="1:17" ht="15" customHeight="1" x14ac:dyDescent="0.25">
      <c r="A8" s="37" t="s">
        <v>10</v>
      </c>
      <c r="B8" s="64" t="s">
        <v>3</v>
      </c>
      <c r="C8" s="64"/>
      <c r="D8" s="65" t="s">
        <v>25</v>
      </c>
      <c r="E8" s="67" t="s">
        <v>11</v>
      </c>
      <c r="F8" s="67"/>
      <c r="G8" s="67"/>
      <c r="H8" s="67"/>
      <c r="I8" s="68" t="s">
        <v>12</v>
      </c>
      <c r="J8" s="69"/>
      <c r="K8" s="70"/>
      <c r="L8" s="74" t="s">
        <v>26</v>
      </c>
      <c r="M8" s="75"/>
      <c r="N8" s="52" t="s">
        <v>27</v>
      </c>
      <c r="O8" s="40" t="s">
        <v>6</v>
      </c>
      <c r="P8" s="39" t="s">
        <v>7</v>
      </c>
      <c r="Q8" s="39"/>
    </row>
    <row r="9" spans="1:17" ht="42.75" customHeight="1" x14ac:dyDescent="0.25">
      <c r="A9" s="38"/>
      <c r="B9" s="64"/>
      <c r="C9" s="64"/>
      <c r="D9" s="66"/>
      <c r="E9" s="67"/>
      <c r="F9" s="67"/>
      <c r="G9" s="67"/>
      <c r="H9" s="67"/>
      <c r="I9" s="71"/>
      <c r="J9" s="72"/>
      <c r="K9" s="73"/>
      <c r="L9" s="76"/>
      <c r="M9" s="77"/>
      <c r="N9" s="53"/>
      <c r="O9" s="40"/>
      <c r="P9" s="39"/>
      <c r="Q9" s="39"/>
    </row>
    <row r="10" spans="1:17" ht="12" customHeight="1" x14ac:dyDescent="0.25">
      <c r="A10" s="4">
        <v>1</v>
      </c>
      <c r="B10" s="54">
        <v>2</v>
      </c>
      <c r="C10" s="55"/>
      <c r="D10" s="12">
        <v>3</v>
      </c>
      <c r="E10" s="56">
        <v>4</v>
      </c>
      <c r="F10" s="57"/>
      <c r="G10" s="57"/>
      <c r="H10" s="58"/>
      <c r="I10" s="33" t="s">
        <v>13</v>
      </c>
      <c r="J10" s="34"/>
      <c r="K10" s="34"/>
      <c r="L10" s="33">
        <v>6</v>
      </c>
      <c r="M10" s="35"/>
      <c r="N10" s="18" t="s">
        <v>43</v>
      </c>
      <c r="O10" s="4">
        <v>8</v>
      </c>
      <c r="P10" s="59" t="s">
        <v>22</v>
      </c>
      <c r="Q10" s="60"/>
    </row>
    <row r="11" spans="1:17" x14ac:dyDescent="0.25">
      <c r="A11" s="5">
        <v>1</v>
      </c>
      <c r="B11" s="41" t="s">
        <v>4</v>
      </c>
      <c r="C11" s="41"/>
      <c r="D11" s="13" t="s">
        <v>21</v>
      </c>
      <c r="E11" s="42"/>
      <c r="F11" s="42"/>
      <c r="G11" s="42"/>
      <c r="H11" s="42"/>
      <c r="I11" s="43">
        <f>AVERAGE(E11/1000)</f>
        <v>0</v>
      </c>
      <c r="J11" s="44"/>
      <c r="K11" s="45"/>
      <c r="L11" s="46">
        <v>1.325</v>
      </c>
      <c r="M11" s="47"/>
      <c r="N11" s="19" t="str">
        <f>IF(D11="pasirinkti",Sheet2!F2,IF(D11="antkainis",(L11+I11),IF(D11="nuolaida",(L11-I11))))</f>
        <v>!!!neužpildytas 3 stulpelis!!!</v>
      </c>
      <c r="O11" s="4">
        <v>226800</v>
      </c>
      <c r="P11" s="43" t="e">
        <f>(N11*O11)</f>
        <v>#VALUE!</v>
      </c>
      <c r="Q11" s="45"/>
    </row>
    <row r="12" spans="1:17" x14ac:dyDescent="0.25">
      <c r="A12" s="5">
        <v>2</v>
      </c>
      <c r="B12" s="41" t="s">
        <v>5</v>
      </c>
      <c r="C12" s="41"/>
      <c r="D12" s="13" t="s">
        <v>21</v>
      </c>
      <c r="E12" s="42"/>
      <c r="F12" s="42"/>
      <c r="G12" s="42"/>
      <c r="H12" s="42"/>
      <c r="I12" s="43">
        <f>AVERAGE(E12/1000)</f>
        <v>0</v>
      </c>
      <c r="J12" s="44"/>
      <c r="K12" s="45"/>
      <c r="L12" s="46">
        <v>1.546</v>
      </c>
      <c r="M12" s="47"/>
      <c r="N12" s="19" t="str">
        <f>IF(D12="pasirinkti",Sheet2!F2,IF(D12="antkainis",(L12+I12),IF(D12="nuolaida",(L12-I12))))</f>
        <v>!!!neužpildytas 3 stulpelis!!!</v>
      </c>
      <c r="O12" s="4">
        <v>56700</v>
      </c>
      <c r="P12" s="43" t="e">
        <f>(N12*O12)</f>
        <v>#VALUE!</v>
      </c>
      <c r="Q12" s="45"/>
    </row>
    <row r="13" spans="1:17" x14ac:dyDescent="0.25">
      <c r="A13" s="6"/>
      <c r="B13" s="6"/>
      <c r="C13" s="6"/>
      <c r="D13" s="6"/>
      <c r="E13" s="6"/>
      <c r="F13" s="6"/>
      <c r="G13" s="6"/>
      <c r="H13" s="6"/>
      <c r="I13" s="6"/>
      <c r="J13" s="7"/>
      <c r="K13" s="7"/>
      <c r="L13" s="7"/>
      <c r="M13" s="41" t="s">
        <v>8</v>
      </c>
      <c r="N13" s="41"/>
      <c r="O13" s="41"/>
      <c r="P13" s="48" t="e">
        <f>SUM(P11:Q12)</f>
        <v>#VALUE!</v>
      </c>
      <c r="Q13" s="49"/>
    </row>
    <row r="14" spans="1:17" x14ac:dyDescent="0.25">
      <c r="A14" s="1"/>
      <c r="B14" s="3"/>
      <c r="C14" s="3"/>
      <c r="D14" s="3"/>
      <c r="E14" s="3"/>
      <c r="F14" s="3"/>
      <c r="G14" s="3"/>
      <c r="H14" s="3"/>
      <c r="I14" s="3"/>
      <c r="J14" s="3"/>
      <c r="K14" s="3"/>
      <c r="L14" s="3"/>
      <c r="M14" s="3"/>
      <c r="N14" s="3"/>
      <c r="O14" s="1"/>
      <c r="P14" s="3"/>
      <c r="Q14" s="3"/>
    </row>
    <row r="15" spans="1:17" ht="33.75" customHeight="1" x14ac:dyDescent="0.25">
      <c r="A15" s="1"/>
      <c r="B15" s="50" t="s">
        <v>14</v>
      </c>
      <c r="C15" s="50"/>
      <c r="D15" s="50"/>
      <c r="E15" s="50"/>
      <c r="F15" s="50"/>
      <c r="G15" s="50"/>
      <c r="H15" s="50"/>
      <c r="I15" s="50"/>
      <c r="J15" s="50"/>
      <c r="K15" s="50"/>
      <c r="L15" s="50"/>
      <c r="M15" s="50"/>
      <c r="N15" s="50"/>
      <c r="O15" s="50"/>
      <c r="P15" s="51"/>
      <c r="Q15" s="51"/>
    </row>
    <row r="16" spans="1:17" x14ac:dyDescent="0.25">
      <c r="A16" s="1"/>
      <c r="B16" s="1"/>
      <c r="C16" s="1"/>
      <c r="D16" s="1"/>
      <c r="E16" s="1"/>
      <c r="F16" s="1"/>
      <c r="G16" s="1"/>
      <c r="H16" s="1"/>
      <c r="I16" s="1"/>
      <c r="J16" s="1"/>
      <c r="K16" s="1"/>
      <c r="L16" s="1"/>
      <c r="M16" s="1"/>
      <c r="N16" s="1"/>
      <c r="O16" s="1"/>
      <c r="P16" s="1"/>
      <c r="Q16" s="1"/>
    </row>
    <row r="17" spans="1:17" ht="27.75" customHeight="1" x14ac:dyDescent="0.25">
      <c r="A17" s="1"/>
      <c r="B17" s="36" t="s">
        <v>23</v>
      </c>
      <c r="C17" s="36"/>
      <c r="D17" s="36"/>
      <c r="E17" s="36"/>
      <c r="F17" s="36"/>
      <c r="G17" s="36"/>
      <c r="H17" s="36"/>
      <c r="I17" s="36"/>
      <c r="J17" s="36"/>
      <c r="K17" s="36"/>
      <c r="L17" s="36"/>
      <c r="M17" s="36"/>
      <c r="N17" s="36"/>
      <c r="O17" s="36"/>
      <c r="P17" s="36"/>
      <c r="Q17" s="36"/>
    </row>
    <row r="18" spans="1:17" ht="27.75" customHeight="1" x14ac:dyDescent="0.25">
      <c r="A18" s="1"/>
      <c r="B18" s="26" t="s">
        <v>24</v>
      </c>
      <c r="C18" s="26"/>
      <c r="D18" s="26"/>
      <c r="E18" s="26"/>
      <c r="F18" s="26"/>
      <c r="G18" s="26"/>
      <c r="H18" s="26"/>
      <c r="I18" s="26"/>
      <c r="J18" s="26"/>
      <c r="K18" s="26"/>
      <c r="L18" s="26"/>
      <c r="M18" s="26"/>
      <c r="N18" s="26"/>
      <c r="O18" s="26"/>
      <c r="P18" s="26"/>
      <c r="Q18" s="26"/>
    </row>
    <row r="19" spans="1:17" ht="30" customHeight="1" x14ac:dyDescent="0.25">
      <c r="A19" s="1"/>
      <c r="B19" s="36" t="s">
        <v>9</v>
      </c>
      <c r="C19" s="36"/>
      <c r="D19" s="36"/>
      <c r="E19" s="36"/>
      <c r="F19" s="36"/>
      <c r="G19" s="36"/>
      <c r="H19" s="36"/>
      <c r="I19" s="36"/>
      <c r="J19" s="36"/>
      <c r="K19" s="36"/>
      <c r="L19" s="36"/>
      <c r="M19" s="36"/>
      <c r="N19" s="36"/>
      <c r="O19" s="36"/>
      <c r="P19" s="36"/>
      <c r="Q19" s="36"/>
    </row>
    <row r="20" spans="1:17" x14ac:dyDescent="0.25">
      <c r="A20" s="1"/>
      <c r="B20" s="1"/>
      <c r="C20" s="1"/>
      <c r="D20" s="1"/>
      <c r="E20" s="1"/>
      <c r="F20" s="1"/>
      <c r="G20" s="1"/>
      <c r="H20" s="1"/>
      <c r="I20" s="1"/>
      <c r="J20" s="1"/>
      <c r="K20" s="1"/>
      <c r="L20" s="1"/>
      <c r="M20" s="1"/>
      <c r="N20" s="1"/>
      <c r="O20" s="1"/>
      <c r="P20" s="1"/>
      <c r="Q20" s="1"/>
    </row>
    <row r="21" spans="1:17" x14ac:dyDescent="0.25">
      <c r="A21" s="1"/>
      <c r="B21" s="22" t="s">
        <v>47</v>
      </c>
      <c r="C21" s="22"/>
      <c r="D21" s="22"/>
      <c r="E21" s="22"/>
      <c r="F21" s="22"/>
      <c r="G21" s="22"/>
      <c r="H21" s="22"/>
      <c r="I21" s="23"/>
      <c r="J21" s="23"/>
      <c r="K21" s="1"/>
      <c r="L21" s="1"/>
      <c r="M21" s="1"/>
      <c r="N21" s="1"/>
      <c r="O21" s="1"/>
      <c r="P21" s="1"/>
      <c r="Q21" s="1"/>
    </row>
    <row r="22" spans="1:17" x14ac:dyDescent="0.25">
      <c r="A22" s="37" t="s">
        <v>10</v>
      </c>
      <c r="B22" s="39" t="s">
        <v>15</v>
      </c>
      <c r="C22" s="39"/>
      <c r="D22" s="39"/>
      <c r="E22" s="40" t="s">
        <v>45</v>
      </c>
      <c r="F22" s="40"/>
      <c r="G22" s="40"/>
      <c r="H22" s="40"/>
      <c r="I22" s="40"/>
      <c r="J22" s="40"/>
      <c r="K22" s="40"/>
      <c r="L22" s="40"/>
      <c r="M22" s="40"/>
      <c r="N22" s="40" t="s">
        <v>16</v>
      </c>
      <c r="O22" s="40"/>
      <c r="P22" s="40" t="s">
        <v>17</v>
      </c>
      <c r="Q22" s="1"/>
    </row>
    <row r="23" spans="1:17" ht="28.5" customHeight="1" x14ac:dyDescent="0.25">
      <c r="A23" s="38"/>
      <c r="B23" s="39"/>
      <c r="C23" s="39"/>
      <c r="D23" s="39"/>
      <c r="E23" s="40"/>
      <c r="F23" s="40"/>
      <c r="G23" s="40"/>
      <c r="H23" s="40"/>
      <c r="I23" s="40"/>
      <c r="J23" s="40"/>
      <c r="K23" s="40"/>
      <c r="L23" s="40"/>
      <c r="M23" s="40"/>
      <c r="N23" s="40"/>
      <c r="O23" s="40"/>
      <c r="P23" s="40"/>
      <c r="Q23" s="1"/>
    </row>
    <row r="24" spans="1:17" x14ac:dyDescent="0.25">
      <c r="A24" s="10">
        <v>1</v>
      </c>
      <c r="B24" s="33">
        <v>2</v>
      </c>
      <c r="C24" s="34"/>
      <c r="D24" s="35"/>
      <c r="E24" s="33">
        <v>3</v>
      </c>
      <c r="F24" s="34"/>
      <c r="G24" s="34"/>
      <c r="H24" s="34"/>
      <c r="I24" s="34"/>
      <c r="J24" s="34"/>
      <c r="K24" s="34"/>
      <c r="L24" s="34"/>
      <c r="M24" s="35"/>
      <c r="N24" s="33">
        <v>4</v>
      </c>
      <c r="O24" s="35"/>
      <c r="P24" s="11">
        <v>5</v>
      </c>
      <c r="Q24" s="1"/>
    </row>
    <row r="25" spans="1:17" ht="46.5" customHeight="1" x14ac:dyDescent="0.25">
      <c r="A25" s="8">
        <v>1</v>
      </c>
      <c r="B25" s="32" t="s">
        <v>30</v>
      </c>
      <c r="C25" s="32"/>
      <c r="D25" s="32"/>
      <c r="E25" s="28" t="s">
        <v>18</v>
      </c>
      <c r="F25" s="28"/>
      <c r="G25" s="28"/>
      <c r="H25" s="28"/>
      <c r="I25" s="28"/>
      <c r="J25" s="28"/>
      <c r="K25" s="28"/>
      <c r="L25" s="28"/>
      <c r="M25" s="28"/>
      <c r="N25" s="32" t="s">
        <v>21</v>
      </c>
      <c r="O25" s="32"/>
      <c r="P25" s="9"/>
      <c r="Q25" s="1"/>
    </row>
    <row r="26" spans="1:17" ht="47.25" customHeight="1" x14ac:dyDescent="0.25">
      <c r="A26" s="8">
        <v>2</v>
      </c>
      <c r="B26" s="32" t="s">
        <v>31</v>
      </c>
      <c r="C26" s="32"/>
      <c r="D26" s="32"/>
      <c r="E26" s="28" t="s">
        <v>18</v>
      </c>
      <c r="F26" s="28"/>
      <c r="G26" s="28"/>
      <c r="H26" s="28"/>
      <c r="I26" s="28"/>
      <c r="J26" s="28"/>
      <c r="K26" s="28"/>
      <c r="L26" s="28"/>
      <c r="M26" s="28"/>
      <c r="N26" s="32" t="s">
        <v>21</v>
      </c>
      <c r="O26" s="32"/>
      <c r="P26" s="9"/>
      <c r="Q26" s="1"/>
    </row>
    <row r="27" spans="1:17" ht="47.25" customHeight="1" x14ac:dyDescent="0.25">
      <c r="A27" s="8">
        <v>3</v>
      </c>
      <c r="B27" s="24" t="s">
        <v>32</v>
      </c>
      <c r="C27" s="27"/>
      <c r="D27" s="25"/>
      <c r="E27" s="28" t="s">
        <v>18</v>
      </c>
      <c r="F27" s="28"/>
      <c r="G27" s="28"/>
      <c r="H27" s="28"/>
      <c r="I27" s="28"/>
      <c r="J27" s="28"/>
      <c r="K27" s="28"/>
      <c r="L27" s="28"/>
      <c r="M27" s="28"/>
      <c r="N27" s="24" t="s">
        <v>21</v>
      </c>
      <c r="O27" s="25"/>
      <c r="P27" s="9"/>
      <c r="Q27" s="1"/>
    </row>
    <row r="28" spans="1:17" ht="47.25" customHeight="1" x14ac:dyDescent="0.25">
      <c r="A28" s="8">
        <v>4</v>
      </c>
      <c r="B28" s="24" t="s">
        <v>33</v>
      </c>
      <c r="C28" s="27"/>
      <c r="D28" s="25"/>
      <c r="E28" s="28" t="s">
        <v>18</v>
      </c>
      <c r="F28" s="28"/>
      <c r="G28" s="28"/>
      <c r="H28" s="28"/>
      <c r="I28" s="28"/>
      <c r="J28" s="28"/>
      <c r="K28" s="28"/>
      <c r="L28" s="28"/>
      <c r="M28" s="28"/>
      <c r="N28" s="24" t="s">
        <v>21</v>
      </c>
      <c r="O28" s="25"/>
      <c r="P28" s="9"/>
      <c r="Q28" s="1"/>
    </row>
    <row r="29" spans="1:17" ht="47.25" customHeight="1" x14ac:dyDescent="0.25">
      <c r="A29" s="8">
        <v>5</v>
      </c>
      <c r="B29" s="24" t="s">
        <v>34</v>
      </c>
      <c r="C29" s="27"/>
      <c r="D29" s="25"/>
      <c r="E29" s="28" t="s">
        <v>18</v>
      </c>
      <c r="F29" s="28"/>
      <c r="G29" s="28"/>
      <c r="H29" s="28"/>
      <c r="I29" s="28"/>
      <c r="J29" s="28"/>
      <c r="K29" s="28"/>
      <c r="L29" s="28"/>
      <c r="M29" s="28"/>
      <c r="N29" s="24" t="s">
        <v>21</v>
      </c>
      <c r="O29" s="25"/>
      <c r="P29" s="9"/>
      <c r="Q29" s="1"/>
    </row>
    <row r="30" spans="1:17" ht="54.75" customHeight="1" x14ac:dyDescent="0.25">
      <c r="A30" s="8">
        <v>6</v>
      </c>
      <c r="B30" s="24" t="s">
        <v>35</v>
      </c>
      <c r="C30" s="27"/>
      <c r="D30" s="25"/>
      <c r="E30" s="29" t="s">
        <v>18</v>
      </c>
      <c r="F30" s="30"/>
      <c r="G30" s="30"/>
      <c r="H30" s="30"/>
      <c r="I30" s="30"/>
      <c r="J30" s="30"/>
      <c r="K30" s="30"/>
      <c r="L30" s="30"/>
      <c r="M30" s="31"/>
      <c r="N30" s="24" t="s">
        <v>21</v>
      </c>
      <c r="O30" s="25"/>
      <c r="P30" s="9"/>
      <c r="Q30" s="1"/>
    </row>
    <row r="31" spans="1:17" ht="47.25" customHeight="1" x14ac:dyDescent="0.25">
      <c r="A31" s="8">
        <v>7</v>
      </c>
      <c r="B31" s="24" t="s">
        <v>36</v>
      </c>
      <c r="C31" s="27"/>
      <c r="D31" s="25"/>
      <c r="E31" s="28" t="s">
        <v>18</v>
      </c>
      <c r="F31" s="28"/>
      <c r="G31" s="28"/>
      <c r="H31" s="28"/>
      <c r="I31" s="28"/>
      <c r="J31" s="28"/>
      <c r="K31" s="28"/>
      <c r="L31" s="28"/>
      <c r="M31" s="28"/>
      <c r="N31" s="24" t="s">
        <v>21</v>
      </c>
      <c r="O31" s="25"/>
      <c r="P31" s="9"/>
      <c r="Q31" s="1"/>
    </row>
    <row r="32" spans="1:17" ht="47.25" customHeight="1" x14ac:dyDescent="0.25">
      <c r="A32" s="8">
        <v>8</v>
      </c>
      <c r="B32" s="24" t="s">
        <v>37</v>
      </c>
      <c r="C32" s="27"/>
      <c r="D32" s="25"/>
      <c r="E32" s="28" t="s">
        <v>18</v>
      </c>
      <c r="F32" s="28"/>
      <c r="G32" s="28"/>
      <c r="H32" s="28"/>
      <c r="I32" s="28"/>
      <c r="J32" s="28"/>
      <c r="K32" s="28"/>
      <c r="L32" s="28"/>
      <c r="M32" s="28"/>
      <c r="N32" s="24" t="s">
        <v>21</v>
      </c>
      <c r="O32" s="25"/>
      <c r="P32" s="9"/>
      <c r="Q32" s="1"/>
    </row>
    <row r="33" spans="1:17" ht="54.75" customHeight="1" x14ac:dyDescent="0.25">
      <c r="A33" s="8">
        <v>9</v>
      </c>
      <c r="B33" s="24" t="s">
        <v>38</v>
      </c>
      <c r="C33" s="27"/>
      <c r="D33" s="25"/>
      <c r="E33" s="29" t="s">
        <v>18</v>
      </c>
      <c r="F33" s="30"/>
      <c r="G33" s="30"/>
      <c r="H33" s="30"/>
      <c r="I33" s="30"/>
      <c r="J33" s="30"/>
      <c r="K33" s="30"/>
      <c r="L33" s="30"/>
      <c r="M33" s="31"/>
      <c r="N33" s="24" t="s">
        <v>21</v>
      </c>
      <c r="O33" s="25"/>
      <c r="P33" s="9"/>
      <c r="Q33" s="1"/>
    </row>
    <row r="34" spans="1:17" ht="12.75" customHeight="1" x14ac:dyDescent="0.25">
      <c r="A34" s="14"/>
      <c r="B34" s="15"/>
      <c r="C34" s="15"/>
      <c r="D34" s="15"/>
      <c r="E34" s="16"/>
      <c r="F34" s="16"/>
      <c r="G34" s="16"/>
      <c r="H34" s="16"/>
      <c r="I34" s="16"/>
      <c r="J34" s="16"/>
      <c r="K34" s="16"/>
      <c r="L34" s="16"/>
      <c r="M34" s="16"/>
      <c r="N34" s="15"/>
      <c r="O34" s="15"/>
      <c r="P34" s="17"/>
      <c r="Q34" s="1"/>
    </row>
    <row r="35" spans="1:17" ht="42.75" customHeight="1" x14ac:dyDescent="0.25">
      <c r="A35" s="1"/>
      <c r="B35" s="26" t="s">
        <v>44</v>
      </c>
      <c r="C35" s="26"/>
      <c r="D35" s="26"/>
      <c r="E35" s="26"/>
      <c r="F35" s="26"/>
      <c r="G35" s="26"/>
      <c r="H35" s="26"/>
      <c r="I35" s="26"/>
      <c r="J35" s="26"/>
      <c r="K35" s="26"/>
      <c r="L35" s="26"/>
      <c r="M35" s="26"/>
      <c r="N35" s="26"/>
      <c r="O35" s="26"/>
      <c r="P35" s="26"/>
      <c r="Q35" s="1"/>
    </row>
    <row r="36" spans="1:17" ht="14.25" customHeight="1" x14ac:dyDescent="0.25">
      <c r="A36" s="1"/>
      <c r="B36" s="1"/>
      <c r="C36" s="1"/>
      <c r="D36" s="1"/>
      <c r="E36" s="1"/>
      <c r="F36" s="1"/>
      <c r="G36" s="1"/>
      <c r="H36" s="1"/>
      <c r="I36" s="1"/>
      <c r="J36" s="1"/>
      <c r="K36" s="1"/>
      <c r="L36" s="1"/>
      <c r="M36" s="1"/>
      <c r="N36" s="1"/>
      <c r="O36" s="1"/>
      <c r="P36" s="1"/>
      <c r="Q36" s="1"/>
    </row>
  </sheetData>
  <mergeCells count="70">
    <mergeCell ref="F1:L1"/>
    <mergeCell ref="C3:J3"/>
    <mergeCell ref="E5:J5"/>
    <mergeCell ref="A8:A9"/>
    <mergeCell ref="B8:C9"/>
    <mergeCell ref="D8:D9"/>
    <mergeCell ref="E8:H9"/>
    <mergeCell ref="I8:K9"/>
    <mergeCell ref="L8:M9"/>
    <mergeCell ref="N8:N9"/>
    <mergeCell ref="O8:O9"/>
    <mergeCell ref="P8:Q9"/>
    <mergeCell ref="B10:C10"/>
    <mergeCell ref="E10:H10"/>
    <mergeCell ref="I10:K10"/>
    <mergeCell ref="L10:M10"/>
    <mergeCell ref="P10:Q10"/>
    <mergeCell ref="B18:Q18"/>
    <mergeCell ref="B11:C11"/>
    <mergeCell ref="E11:H11"/>
    <mergeCell ref="I11:K11"/>
    <mergeCell ref="L11:M11"/>
    <mergeCell ref="P11:Q11"/>
    <mergeCell ref="B12:C12"/>
    <mergeCell ref="E12:H12"/>
    <mergeCell ref="I12:K12"/>
    <mergeCell ref="L12:M12"/>
    <mergeCell ref="P12:Q12"/>
    <mergeCell ref="M13:O13"/>
    <mergeCell ref="P13:Q13"/>
    <mergeCell ref="B15:O15"/>
    <mergeCell ref="P15:Q15"/>
    <mergeCell ref="B17:Q17"/>
    <mergeCell ref="B19:Q19"/>
    <mergeCell ref="A22:A23"/>
    <mergeCell ref="B22:D23"/>
    <mergeCell ref="E22:M23"/>
    <mergeCell ref="N22:O23"/>
    <mergeCell ref="P22:P23"/>
    <mergeCell ref="B24:D24"/>
    <mergeCell ref="E24:M24"/>
    <mergeCell ref="N24:O24"/>
    <mergeCell ref="B25:D25"/>
    <mergeCell ref="E25:M25"/>
    <mergeCell ref="N25:O25"/>
    <mergeCell ref="B26:D26"/>
    <mergeCell ref="E26:M26"/>
    <mergeCell ref="N26:O26"/>
    <mergeCell ref="B32:D32"/>
    <mergeCell ref="E32:M32"/>
    <mergeCell ref="N32:O32"/>
    <mergeCell ref="N31:O31"/>
    <mergeCell ref="N29:O29"/>
    <mergeCell ref="N30:O30"/>
    <mergeCell ref="N33:O33"/>
    <mergeCell ref="B35:P35"/>
    <mergeCell ref="B27:D27"/>
    <mergeCell ref="E27:M27"/>
    <mergeCell ref="N27:O27"/>
    <mergeCell ref="B28:D28"/>
    <mergeCell ref="E28:M28"/>
    <mergeCell ref="N28:O28"/>
    <mergeCell ref="B31:D31"/>
    <mergeCell ref="E31:M31"/>
    <mergeCell ref="B33:D33"/>
    <mergeCell ref="E33:M33"/>
    <mergeCell ref="B29:D29"/>
    <mergeCell ref="E29:M29"/>
    <mergeCell ref="B30:D30"/>
    <mergeCell ref="E30:M30"/>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67DCBB1-940A-40D5-8F98-7F1576DFD409}">
          <x14:formula1>
            <xm:f>Sheet2!$D$1:$D$3</xm:f>
          </x14:formula1>
          <xm:sqref>N25:O26 O33:O34 N27:N34 O30</xm:sqref>
        </x14:dataValidation>
        <x14:dataValidation type="list" allowBlank="1" showInputMessage="1" showErrorMessage="1" xr:uid="{E458E3F1-3A98-4AC2-A6C5-5AD93A52F8EA}">
          <x14:formula1>
            <xm:f>Sheet2!$B$1:$B$3</xm:f>
          </x14:formula1>
          <xm:sqref>D11:D12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526D5-C624-4FBC-B34F-A0F34B6BC2D3}">
  <sheetPr>
    <tabColor rgb="FFFF0000"/>
  </sheetPr>
  <dimension ref="A1:Q30"/>
  <sheetViews>
    <sheetView tabSelected="1" workbookViewId="0">
      <selection activeCell="B32" sqref="B32"/>
    </sheetView>
  </sheetViews>
  <sheetFormatPr defaultRowHeight="15" x14ac:dyDescent="0.25"/>
  <cols>
    <col min="1" max="1" width="5.140625" customWidth="1"/>
    <col min="4" max="4" width="17.140625" customWidth="1"/>
    <col min="7" max="7" width="8.28515625" customWidth="1"/>
    <col min="8" max="8" width="3.7109375" hidden="1" customWidth="1"/>
    <col min="11" max="11" width="11.7109375" customWidth="1"/>
    <col min="13" max="13" width="6.28515625" customWidth="1"/>
    <col min="14" max="14" width="28.7109375" customWidth="1"/>
    <col min="15" max="15" width="15.28515625" customWidth="1"/>
    <col min="16" max="16" width="21.5703125" customWidth="1"/>
    <col min="17" max="17" width="12" customWidth="1"/>
  </cols>
  <sheetData>
    <row r="1" spans="1:17" x14ac:dyDescent="0.25">
      <c r="F1" s="61" t="s">
        <v>0</v>
      </c>
      <c r="G1" s="61"/>
      <c r="H1" s="61"/>
      <c r="I1" s="61"/>
      <c r="J1" s="61"/>
      <c r="K1" s="61"/>
      <c r="L1" s="61"/>
    </row>
    <row r="3" spans="1:17" x14ac:dyDescent="0.25">
      <c r="C3" s="62" t="s">
        <v>1</v>
      </c>
      <c r="D3" s="62"/>
      <c r="E3" s="62"/>
      <c r="F3" s="62"/>
      <c r="G3" s="62"/>
      <c r="H3" s="62"/>
      <c r="I3" s="62"/>
      <c r="J3" s="62"/>
    </row>
    <row r="4" spans="1:17" x14ac:dyDescent="0.25">
      <c r="A4" s="1"/>
      <c r="B4" s="1"/>
      <c r="C4" s="1"/>
      <c r="D4" s="1"/>
      <c r="E4" s="1"/>
      <c r="F4" s="1"/>
      <c r="G4" s="1"/>
      <c r="H4" s="1"/>
      <c r="I4" s="1"/>
      <c r="J4" s="1"/>
      <c r="K4" s="1"/>
      <c r="L4" s="1"/>
      <c r="M4" s="1"/>
      <c r="N4" s="1"/>
      <c r="O4" s="1"/>
      <c r="P4" s="1"/>
      <c r="Q4" s="1"/>
    </row>
    <row r="5" spans="1:17" x14ac:dyDescent="0.25">
      <c r="A5" s="1"/>
      <c r="B5" s="1"/>
      <c r="C5" s="1"/>
      <c r="D5" s="1"/>
      <c r="E5" s="63" t="s">
        <v>2</v>
      </c>
      <c r="F5" s="63"/>
      <c r="G5" s="63"/>
      <c r="H5" s="63"/>
      <c r="I5" s="63"/>
      <c r="J5" s="63"/>
      <c r="K5" s="1"/>
      <c r="L5" s="1"/>
      <c r="M5" s="1"/>
      <c r="N5" s="1"/>
      <c r="O5" s="1"/>
      <c r="P5" s="1"/>
      <c r="Q5" s="1"/>
    </row>
    <row r="6" spans="1:17" x14ac:dyDescent="0.25">
      <c r="A6" s="1"/>
      <c r="B6" s="1"/>
      <c r="C6" s="1"/>
      <c r="D6" s="1"/>
      <c r="E6" s="1"/>
      <c r="F6" s="1"/>
      <c r="G6" s="1"/>
      <c r="H6" s="1"/>
      <c r="I6" s="1"/>
      <c r="J6" s="1"/>
      <c r="K6" s="1"/>
      <c r="L6" s="1"/>
      <c r="M6" s="1"/>
      <c r="N6" s="1"/>
      <c r="O6" s="1"/>
      <c r="P6" s="1"/>
      <c r="Q6" s="1"/>
    </row>
    <row r="7" spans="1:17" x14ac:dyDescent="0.25">
      <c r="A7" s="1"/>
      <c r="B7" s="2" t="s">
        <v>48</v>
      </c>
      <c r="C7" s="2"/>
      <c r="D7" s="2"/>
      <c r="E7" s="2"/>
      <c r="F7" s="2"/>
      <c r="G7" s="2"/>
      <c r="H7" s="2"/>
      <c r="I7" s="2"/>
      <c r="J7" s="2"/>
      <c r="K7" s="2"/>
      <c r="L7" s="2"/>
      <c r="M7" s="2"/>
      <c r="N7" s="2"/>
      <c r="O7" s="2"/>
      <c r="P7" s="1"/>
      <c r="Q7" s="1"/>
    </row>
    <row r="8" spans="1:17" ht="15" customHeight="1" x14ac:dyDescent="0.25">
      <c r="A8" s="37" t="s">
        <v>10</v>
      </c>
      <c r="B8" s="64" t="s">
        <v>3</v>
      </c>
      <c r="C8" s="64"/>
      <c r="D8" s="65" t="s">
        <v>25</v>
      </c>
      <c r="E8" s="67" t="s">
        <v>11</v>
      </c>
      <c r="F8" s="67"/>
      <c r="G8" s="67"/>
      <c r="H8" s="67"/>
      <c r="I8" s="68" t="s">
        <v>12</v>
      </c>
      <c r="J8" s="69"/>
      <c r="K8" s="70"/>
      <c r="L8" s="74" t="s">
        <v>26</v>
      </c>
      <c r="M8" s="75"/>
      <c r="N8" s="52" t="s">
        <v>27</v>
      </c>
      <c r="O8" s="40" t="s">
        <v>6</v>
      </c>
      <c r="P8" s="39" t="s">
        <v>7</v>
      </c>
      <c r="Q8" s="39"/>
    </row>
    <row r="9" spans="1:17" ht="42.75" customHeight="1" x14ac:dyDescent="0.25">
      <c r="A9" s="38"/>
      <c r="B9" s="64"/>
      <c r="C9" s="64"/>
      <c r="D9" s="66"/>
      <c r="E9" s="67"/>
      <c r="F9" s="67"/>
      <c r="G9" s="67"/>
      <c r="H9" s="67"/>
      <c r="I9" s="71"/>
      <c r="J9" s="72"/>
      <c r="K9" s="73"/>
      <c r="L9" s="76"/>
      <c r="M9" s="77"/>
      <c r="N9" s="53"/>
      <c r="O9" s="40"/>
      <c r="P9" s="39"/>
      <c r="Q9" s="39"/>
    </row>
    <row r="10" spans="1:17" ht="12" customHeight="1" x14ac:dyDescent="0.25">
      <c r="A10" s="4">
        <v>1</v>
      </c>
      <c r="B10" s="54">
        <v>2</v>
      </c>
      <c r="C10" s="55"/>
      <c r="D10" s="12">
        <v>3</v>
      </c>
      <c r="E10" s="56">
        <v>4</v>
      </c>
      <c r="F10" s="57"/>
      <c r="G10" s="57"/>
      <c r="H10" s="58"/>
      <c r="I10" s="33" t="s">
        <v>13</v>
      </c>
      <c r="J10" s="34"/>
      <c r="K10" s="34"/>
      <c r="L10" s="33">
        <v>6</v>
      </c>
      <c r="M10" s="35"/>
      <c r="N10" s="18" t="s">
        <v>43</v>
      </c>
      <c r="O10" s="4">
        <v>8</v>
      </c>
      <c r="P10" s="59" t="s">
        <v>22</v>
      </c>
      <c r="Q10" s="60"/>
    </row>
    <row r="11" spans="1:17" x14ac:dyDescent="0.25">
      <c r="A11" s="5">
        <v>1</v>
      </c>
      <c r="B11" s="41" t="s">
        <v>4</v>
      </c>
      <c r="C11" s="41"/>
      <c r="D11" s="13" t="s">
        <v>21</v>
      </c>
      <c r="E11" s="42"/>
      <c r="F11" s="42"/>
      <c r="G11" s="42"/>
      <c r="H11" s="42"/>
      <c r="I11" s="43">
        <f>AVERAGE(E11/1000)</f>
        <v>0</v>
      </c>
      <c r="J11" s="44"/>
      <c r="K11" s="45"/>
      <c r="L11" s="46">
        <v>1.325</v>
      </c>
      <c r="M11" s="47"/>
      <c r="N11" s="19" t="str">
        <f>IF(D11="pasirinkti",Sheet2!F2,IF(D11="antkainis",(L11+I11),IF(D11="nuolaida",(L11-I11))))</f>
        <v>!!!neužpildytas 3 stulpelis!!!</v>
      </c>
      <c r="O11" s="4">
        <v>120960</v>
      </c>
      <c r="P11" s="43" t="e">
        <f>(N11*O11)</f>
        <v>#VALUE!</v>
      </c>
      <c r="Q11" s="45"/>
    </row>
    <row r="12" spans="1:17" x14ac:dyDescent="0.25">
      <c r="A12" s="5">
        <v>2</v>
      </c>
      <c r="B12" s="41" t="s">
        <v>5</v>
      </c>
      <c r="C12" s="41"/>
      <c r="D12" s="13" t="s">
        <v>21</v>
      </c>
      <c r="E12" s="42"/>
      <c r="F12" s="42"/>
      <c r="G12" s="42"/>
      <c r="H12" s="42"/>
      <c r="I12" s="43">
        <f>AVERAGE(E12/1000)</f>
        <v>0</v>
      </c>
      <c r="J12" s="44"/>
      <c r="K12" s="45"/>
      <c r="L12" s="46">
        <v>1.546</v>
      </c>
      <c r="M12" s="47"/>
      <c r="N12" s="19" t="str">
        <f>IF(D12="pasirinkti",Sheet2!F2,IF(D12="antkainis",(L12+I12),IF(D12="nuolaida",(L12-I12))))</f>
        <v>!!!neužpildytas 3 stulpelis!!!</v>
      </c>
      <c r="O12" s="4">
        <v>30240</v>
      </c>
      <c r="P12" s="43" t="e">
        <f>(N12*O12)</f>
        <v>#VALUE!</v>
      </c>
      <c r="Q12" s="45"/>
    </row>
    <row r="13" spans="1:17" x14ac:dyDescent="0.25">
      <c r="A13" s="6"/>
      <c r="B13" s="6"/>
      <c r="C13" s="6"/>
      <c r="D13" s="6"/>
      <c r="E13" s="6"/>
      <c r="F13" s="6"/>
      <c r="G13" s="6"/>
      <c r="H13" s="6"/>
      <c r="I13" s="6"/>
      <c r="J13" s="7"/>
      <c r="K13" s="7"/>
      <c r="L13" s="7"/>
      <c r="M13" s="41" t="s">
        <v>8</v>
      </c>
      <c r="N13" s="41"/>
      <c r="O13" s="41"/>
      <c r="P13" s="48" t="e">
        <f>SUM(P11:Q12)</f>
        <v>#VALUE!</v>
      </c>
      <c r="Q13" s="49"/>
    </row>
    <row r="14" spans="1:17" x14ac:dyDescent="0.25">
      <c r="A14" s="1"/>
      <c r="B14" s="3"/>
      <c r="C14" s="3"/>
      <c r="D14" s="3"/>
      <c r="E14" s="3"/>
      <c r="F14" s="3"/>
      <c r="G14" s="3"/>
      <c r="H14" s="3"/>
      <c r="I14" s="3"/>
      <c r="J14" s="3"/>
      <c r="K14" s="3"/>
      <c r="L14" s="3"/>
      <c r="M14" s="3"/>
      <c r="N14" s="3"/>
      <c r="O14" s="1"/>
      <c r="P14" s="3"/>
      <c r="Q14" s="3"/>
    </row>
    <row r="15" spans="1:17" ht="33.75" customHeight="1" x14ac:dyDescent="0.25">
      <c r="A15" s="1"/>
      <c r="B15" s="50" t="s">
        <v>14</v>
      </c>
      <c r="C15" s="50"/>
      <c r="D15" s="50"/>
      <c r="E15" s="50"/>
      <c r="F15" s="50"/>
      <c r="G15" s="50"/>
      <c r="H15" s="50"/>
      <c r="I15" s="50"/>
      <c r="J15" s="50"/>
      <c r="K15" s="50"/>
      <c r="L15" s="50"/>
      <c r="M15" s="50"/>
      <c r="N15" s="50"/>
      <c r="O15" s="50"/>
      <c r="P15" s="51"/>
      <c r="Q15" s="51"/>
    </row>
    <row r="16" spans="1:17" x14ac:dyDescent="0.25">
      <c r="A16" s="1"/>
      <c r="B16" s="1"/>
      <c r="C16" s="1"/>
      <c r="D16" s="1"/>
      <c r="E16" s="1"/>
      <c r="F16" s="1"/>
      <c r="G16" s="1"/>
      <c r="H16" s="1"/>
      <c r="I16" s="1"/>
      <c r="J16" s="1"/>
      <c r="K16" s="1"/>
      <c r="L16" s="1"/>
      <c r="M16" s="1"/>
      <c r="N16" s="1"/>
      <c r="O16" s="1"/>
      <c r="P16" s="1"/>
      <c r="Q16" s="1"/>
    </row>
    <row r="17" spans="1:17" ht="27.75" customHeight="1" x14ac:dyDescent="0.25">
      <c r="A17" s="1"/>
      <c r="B17" s="36" t="s">
        <v>23</v>
      </c>
      <c r="C17" s="36"/>
      <c r="D17" s="36"/>
      <c r="E17" s="36"/>
      <c r="F17" s="36"/>
      <c r="G17" s="36"/>
      <c r="H17" s="36"/>
      <c r="I17" s="36"/>
      <c r="J17" s="36"/>
      <c r="K17" s="36"/>
      <c r="L17" s="36"/>
      <c r="M17" s="36"/>
      <c r="N17" s="36"/>
      <c r="O17" s="36"/>
      <c r="P17" s="36"/>
      <c r="Q17" s="36"/>
    </row>
    <row r="18" spans="1:17" ht="27.75" customHeight="1" x14ac:dyDescent="0.25">
      <c r="A18" s="1"/>
      <c r="B18" s="26" t="s">
        <v>24</v>
      </c>
      <c r="C18" s="26"/>
      <c r="D18" s="26"/>
      <c r="E18" s="26"/>
      <c r="F18" s="26"/>
      <c r="G18" s="26"/>
      <c r="H18" s="26"/>
      <c r="I18" s="26"/>
      <c r="J18" s="26"/>
      <c r="K18" s="26"/>
      <c r="L18" s="26"/>
      <c r="M18" s="26"/>
      <c r="N18" s="26"/>
      <c r="O18" s="26"/>
      <c r="P18" s="26"/>
      <c r="Q18" s="26"/>
    </row>
    <row r="19" spans="1:17" ht="30" customHeight="1" x14ac:dyDescent="0.25">
      <c r="A19" s="1"/>
      <c r="B19" s="36" t="s">
        <v>9</v>
      </c>
      <c r="C19" s="36"/>
      <c r="D19" s="36"/>
      <c r="E19" s="36"/>
      <c r="F19" s="36"/>
      <c r="G19" s="36"/>
      <c r="H19" s="36"/>
      <c r="I19" s="36"/>
      <c r="J19" s="36"/>
      <c r="K19" s="36"/>
      <c r="L19" s="36"/>
      <c r="M19" s="36"/>
      <c r="N19" s="36"/>
      <c r="O19" s="36"/>
      <c r="P19" s="36"/>
      <c r="Q19" s="36"/>
    </row>
    <row r="20" spans="1:17" x14ac:dyDescent="0.25">
      <c r="A20" s="1"/>
      <c r="B20" s="1"/>
      <c r="C20" s="1"/>
      <c r="D20" s="1"/>
      <c r="E20" s="1"/>
      <c r="F20" s="1"/>
      <c r="G20" s="1"/>
      <c r="H20" s="1"/>
      <c r="I20" s="1"/>
      <c r="J20" s="1"/>
      <c r="K20" s="1"/>
      <c r="L20" s="1"/>
      <c r="M20" s="1"/>
      <c r="N20" s="1"/>
      <c r="O20" s="1"/>
      <c r="P20" s="1"/>
      <c r="Q20" s="1"/>
    </row>
    <row r="21" spans="1:17" x14ac:dyDescent="0.25">
      <c r="A21" s="1"/>
      <c r="B21" s="22" t="s">
        <v>49</v>
      </c>
      <c r="C21" s="22"/>
      <c r="D21" s="22"/>
      <c r="E21" s="22"/>
      <c r="F21" s="22"/>
      <c r="G21" s="22"/>
      <c r="H21" s="22"/>
      <c r="I21" s="23"/>
      <c r="J21" s="23"/>
      <c r="K21" s="1"/>
      <c r="L21" s="1"/>
      <c r="M21" s="1"/>
      <c r="N21" s="1"/>
      <c r="O21" s="1"/>
      <c r="P21" s="1"/>
      <c r="Q21" s="1"/>
    </row>
    <row r="22" spans="1:17" x14ac:dyDescent="0.25">
      <c r="A22" s="37" t="s">
        <v>10</v>
      </c>
      <c r="B22" s="39" t="s">
        <v>15</v>
      </c>
      <c r="C22" s="39"/>
      <c r="D22" s="39"/>
      <c r="E22" s="40" t="s">
        <v>45</v>
      </c>
      <c r="F22" s="40"/>
      <c r="G22" s="40"/>
      <c r="H22" s="40"/>
      <c r="I22" s="40"/>
      <c r="J22" s="40"/>
      <c r="K22" s="40"/>
      <c r="L22" s="40"/>
      <c r="M22" s="40"/>
      <c r="N22" s="40" t="s">
        <v>16</v>
      </c>
      <c r="O22" s="40"/>
      <c r="P22" s="40" t="s">
        <v>17</v>
      </c>
      <c r="Q22" s="1"/>
    </row>
    <row r="23" spans="1:17" ht="28.5" customHeight="1" x14ac:dyDescent="0.25">
      <c r="A23" s="38"/>
      <c r="B23" s="39"/>
      <c r="C23" s="39"/>
      <c r="D23" s="39"/>
      <c r="E23" s="40"/>
      <c r="F23" s="40"/>
      <c r="G23" s="40"/>
      <c r="H23" s="40"/>
      <c r="I23" s="40"/>
      <c r="J23" s="40"/>
      <c r="K23" s="40"/>
      <c r="L23" s="40"/>
      <c r="M23" s="40"/>
      <c r="N23" s="40"/>
      <c r="O23" s="40"/>
      <c r="P23" s="40"/>
      <c r="Q23" s="1"/>
    </row>
    <row r="24" spans="1:17" x14ac:dyDescent="0.25">
      <c r="A24" s="10">
        <v>1</v>
      </c>
      <c r="B24" s="33">
        <v>2</v>
      </c>
      <c r="C24" s="34"/>
      <c r="D24" s="35"/>
      <c r="E24" s="33">
        <v>3</v>
      </c>
      <c r="F24" s="34"/>
      <c r="G24" s="34"/>
      <c r="H24" s="34"/>
      <c r="I24" s="34"/>
      <c r="J24" s="34"/>
      <c r="K24" s="34"/>
      <c r="L24" s="34"/>
      <c r="M24" s="35"/>
      <c r="N24" s="33">
        <v>4</v>
      </c>
      <c r="O24" s="35"/>
      <c r="P24" s="11">
        <v>5</v>
      </c>
      <c r="Q24" s="1"/>
    </row>
    <row r="25" spans="1:17" ht="46.5" customHeight="1" x14ac:dyDescent="0.25">
      <c r="A25" s="8">
        <v>1</v>
      </c>
      <c r="B25" s="32" t="s">
        <v>39</v>
      </c>
      <c r="C25" s="32"/>
      <c r="D25" s="32"/>
      <c r="E25" s="28" t="s">
        <v>18</v>
      </c>
      <c r="F25" s="28"/>
      <c r="G25" s="28"/>
      <c r="H25" s="28"/>
      <c r="I25" s="28"/>
      <c r="J25" s="28"/>
      <c r="K25" s="28"/>
      <c r="L25" s="28"/>
      <c r="M25" s="28"/>
      <c r="N25" s="32" t="s">
        <v>21</v>
      </c>
      <c r="O25" s="32"/>
      <c r="P25" s="9"/>
      <c r="Q25" s="1"/>
    </row>
    <row r="26" spans="1:17" ht="54.75" customHeight="1" x14ac:dyDescent="0.25">
      <c r="A26" s="8">
        <v>2</v>
      </c>
      <c r="B26" s="32" t="s">
        <v>40</v>
      </c>
      <c r="C26" s="32"/>
      <c r="D26" s="32"/>
      <c r="E26" s="28" t="s">
        <v>18</v>
      </c>
      <c r="F26" s="28"/>
      <c r="G26" s="28"/>
      <c r="H26" s="28"/>
      <c r="I26" s="28"/>
      <c r="J26" s="28"/>
      <c r="K26" s="28"/>
      <c r="L26" s="28"/>
      <c r="M26" s="28"/>
      <c r="N26" s="32" t="s">
        <v>21</v>
      </c>
      <c r="O26" s="32"/>
      <c r="P26" s="9"/>
      <c r="Q26" s="1"/>
    </row>
    <row r="27" spans="1:17" ht="47.25" customHeight="1" x14ac:dyDescent="0.25">
      <c r="A27" s="8">
        <v>3</v>
      </c>
      <c r="B27" s="32" t="s">
        <v>41</v>
      </c>
      <c r="C27" s="32"/>
      <c r="D27" s="32"/>
      <c r="E27" s="28" t="s">
        <v>18</v>
      </c>
      <c r="F27" s="28"/>
      <c r="G27" s="28"/>
      <c r="H27" s="28"/>
      <c r="I27" s="28"/>
      <c r="J27" s="28"/>
      <c r="K27" s="28"/>
      <c r="L27" s="28"/>
      <c r="M27" s="28"/>
      <c r="N27" s="32" t="s">
        <v>21</v>
      </c>
      <c r="O27" s="32"/>
      <c r="P27" s="9"/>
      <c r="Q27" s="1"/>
    </row>
    <row r="28" spans="1:17" x14ac:dyDescent="0.25">
      <c r="A28" s="1"/>
      <c r="B28" s="1"/>
      <c r="C28" s="1"/>
      <c r="D28" s="1"/>
      <c r="E28" s="1"/>
      <c r="F28" s="1"/>
      <c r="G28" s="1"/>
      <c r="H28" s="1"/>
      <c r="I28" s="1"/>
      <c r="J28" s="1"/>
      <c r="K28" s="1"/>
      <c r="L28" s="1"/>
      <c r="M28" s="1"/>
      <c r="N28" s="78"/>
      <c r="O28" s="78"/>
      <c r="P28" s="1"/>
      <c r="Q28" s="1"/>
    </row>
    <row r="29" spans="1:17" ht="41.25" customHeight="1" x14ac:dyDescent="0.25">
      <c r="A29" s="1"/>
      <c r="B29" s="26" t="s">
        <v>44</v>
      </c>
      <c r="C29" s="26"/>
      <c r="D29" s="26"/>
      <c r="E29" s="26"/>
      <c r="F29" s="26"/>
      <c r="G29" s="26"/>
      <c r="H29" s="26"/>
      <c r="I29" s="26"/>
      <c r="J29" s="26"/>
      <c r="K29" s="26"/>
      <c r="L29" s="26"/>
      <c r="M29" s="26"/>
      <c r="N29" s="26"/>
      <c r="O29" s="26"/>
      <c r="P29" s="26"/>
      <c r="Q29" s="1"/>
    </row>
    <row r="30" spans="1:17" x14ac:dyDescent="0.25">
      <c r="A30" s="1"/>
      <c r="B30" s="1"/>
      <c r="C30" s="1"/>
      <c r="D30" s="1"/>
      <c r="E30" s="1"/>
      <c r="F30" s="1"/>
      <c r="G30" s="1"/>
      <c r="H30" s="1"/>
      <c r="I30" s="1"/>
      <c r="J30" s="1"/>
      <c r="K30" s="1"/>
      <c r="L30" s="1"/>
      <c r="M30" s="1"/>
      <c r="N30" s="1"/>
      <c r="O30" s="1"/>
      <c r="P30" s="1"/>
      <c r="Q30" s="1"/>
    </row>
  </sheetData>
  <mergeCells count="53">
    <mergeCell ref="F1:L1"/>
    <mergeCell ref="C3:J3"/>
    <mergeCell ref="E5:J5"/>
    <mergeCell ref="A8:A9"/>
    <mergeCell ref="B8:C9"/>
    <mergeCell ref="D8:D9"/>
    <mergeCell ref="E8:H9"/>
    <mergeCell ref="I8:K9"/>
    <mergeCell ref="L8:M9"/>
    <mergeCell ref="N8:N9"/>
    <mergeCell ref="O8:O9"/>
    <mergeCell ref="P8:Q9"/>
    <mergeCell ref="B10:C10"/>
    <mergeCell ref="E10:H10"/>
    <mergeCell ref="I10:K10"/>
    <mergeCell ref="L10:M10"/>
    <mergeCell ref="P10:Q10"/>
    <mergeCell ref="B18:Q18"/>
    <mergeCell ref="B11:C11"/>
    <mergeCell ref="E11:H11"/>
    <mergeCell ref="I11:K11"/>
    <mergeCell ref="L11:M11"/>
    <mergeCell ref="P11:Q11"/>
    <mergeCell ref="B12:C12"/>
    <mergeCell ref="E12:H12"/>
    <mergeCell ref="I12:K12"/>
    <mergeCell ref="L12:M12"/>
    <mergeCell ref="P12:Q12"/>
    <mergeCell ref="M13:O13"/>
    <mergeCell ref="P13:Q13"/>
    <mergeCell ref="B15:O15"/>
    <mergeCell ref="P15:Q15"/>
    <mergeCell ref="B17:Q17"/>
    <mergeCell ref="B19:Q19"/>
    <mergeCell ref="A22:A23"/>
    <mergeCell ref="B22:D23"/>
    <mergeCell ref="E22:M23"/>
    <mergeCell ref="N22:O23"/>
    <mergeCell ref="P22:P23"/>
    <mergeCell ref="B24:D24"/>
    <mergeCell ref="E24:M24"/>
    <mergeCell ref="N24:O24"/>
    <mergeCell ref="B25:D25"/>
    <mergeCell ref="E25:M25"/>
    <mergeCell ref="N25:O25"/>
    <mergeCell ref="N28:O28"/>
    <mergeCell ref="B29:P29"/>
    <mergeCell ref="B26:D26"/>
    <mergeCell ref="E26:M26"/>
    <mergeCell ref="N26:O26"/>
    <mergeCell ref="B27:D27"/>
    <mergeCell ref="E27:M27"/>
    <mergeCell ref="N27:O27"/>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B916A51-5140-4A9F-9497-BAB311C2FF70}">
          <x14:formula1>
            <xm:f>Sheet2!$B$1:$B$3</xm:f>
          </x14:formula1>
          <xm:sqref>D11:D12</xm:sqref>
        </x14:dataValidation>
        <x14:dataValidation type="list" allowBlank="1" showInputMessage="1" showErrorMessage="1" xr:uid="{8543B5B1-DA7A-4680-9C2E-2D7B9CE32D0D}">
          <x14:formula1>
            <xm:f>Sheet2!$D$1:$D$3</xm:f>
          </x14:formula1>
          <xm:sqref>N25:O27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C6044-A4C3-4614-9A39-58389D1B2B91}">
  <dimension ref="A1:I5"/>
  <sheetViews>
    <sheetView workbookViewId="0">
      <selection activeCell="B4" sqref="B4"/>
    </sheetView>
  </sheetViews>
  <sheetFormatPr defaultRowHeight="15" x14ac:dyDescent="0.25"/>
  <sheetData>
    <row r="1" spans="1:9" x14ac:dyDescent="0.25">
      <c r="A1" s="1"/>
      <c r="B1" s="20" t="s">
        <v>21</v>
      </c>
      <c r="C1" s="1"/>
      <c r="D1" s="20" t="s">
        <v>21</v>
      </c>
      <c r="E1" s="1"/>
      <c r="F1" s="1"/>
      <c r="G1" s="1"/>
      <c r="H1" s="1"/>
      <c r="I1" s="1"/>
    </row>
    <row r="2" spans="1:9" x14ac:dyDescent="0.25">
      <c r="A2" s="1"/>
      <c r="B2" s="1" t="s">
        <v>19</v>
      </c>
      <c r="C2" s="1"/>
      <c r="D2" s="1" t="s">
        <v>28</v>
      </c>
      <c r="E2" s="1"/>
      <c r="F2" s="21" t="s">
        <v>42</v>
      </c>
      <c r="G2" s="1"/>
      <c r="H2" s="1"/>
      <c r="I2" s="1"/>
    </row>
    <row r="3" spans="1:9" x14ac:dyDescent="0.25">
      <c r="A3" s="1"/>
      <c r="B3" s="1" t="s">
        <v>20</v>
      </c>
      <c r="C3" s="1"/>
      <c r="D3" s="1" t="s">
        <v>29</v>
      </c>
      <c r="E3" s="1"/>
      <c r="F3" s="1"/>
      <c r="G3" s="1"/>
      <c r="H3" s="1"/>
      <c r="I3" s="1"/>
    </row>
    <row r="4" spans="1:9" x14ac:dyDescent="0.25">
      <c r="A4" s="1"/>
      <c r="B4" s="1"/>
      <c r="C4" s="1"/>
      <c r="D4" s="1"/>
      <c r="E4" s="1"/>
      <c r="F4" s="1"/>
      <c r="G4" s="1"/>
      <c r="H4" s="1"/>
      <c r="I4" s="1"/>
    </row>
    <row r="5" spans="1:9" x14ac:dyDescent="0.25">
      <c r="A5" s="1"/>
      <c r="B5" s="1"/>
      <c r="C5" s="1"/>
      <c r="D5" s="1"/>
      <c r="E5" s="1"/>
      <c r="F5" s="1"/>
      <c r="G5" s="1"/>
      <c r="H5" s="1"/>
      <c r="I5" s="1"/>
    </row>
  </sheetData>
  <sheetProtection algorithmName="SHA-512" hashValue="Ph2xW+/RLxYDVCDZJc6YVDetR3GwgCRC6N92n6x57McFi+nJFMgSxHDiAAUxD7mrzudd6zwsW5FFgMV5sOPv8w==" saltValue="dHJo6RUvnAtoM/P52US+q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 PD</vt:lpstr>
      <vt:lpstr>II PD</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Jūraitė</dc:creator>
  <cp:lastModifiedBy>Laura Jūraitė</cp:lastModifiedBy>
  <dcterms:created xsi:type="dcterms:W3CDTF">2025-04-07T12:50:49Z</dcterms:created>
  <dcterms:modified xsi:type="dcterms:W3CDTF">2025-06-12T09:55:47Z</dcterms:modified>
</cp:coreProperties>
</file>